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4_abr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2" i="1" l="1"/>
  <c r="X50" i="1" l="1"/>
  <c r="V26" i="1" l="1"/>
  <c r="V75" i="1" l="1"/>
  <c r="V74" i="1"/>
  <c r="V69" i="1"/>
  <c r="V68" i="1"/>
  <c r="V63" i="1"/>
  <c r="V62" i="1"/>
  <c r="V57" i="1"/>
  <c r="V56" i="1"/>
  <c r="V51" i="1"/>
  <c r="V50" i="1"/>
  <c r="V45" i="1"/>
  <c r="V44" i="1"/>
  <c r="V39" i="1"/>
  <c r="V38" i="1"/>
  <c r="V33" i="1"/>
  <c r="V32" i="1"/>
  <c r="V21" i="1"/>
  <c r="V20" i="1"/>
  <c r="G79" i="1"/>
  <c r="G78" i="1"/>
  <c r="G76" i="1"/>
  <c r="G75" i="1"/>
  <c r="G74" i="1"/>
  <c r="G73" i="1"/>
  <c r="G72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5" i="1"/>
  <c r="G24" i="1"/>
  <c r="G23" i="1"/>
  <c r="G22" i="1"/>
  <c r="G21" i="1"/>
  <c r="G20" i="1"/>
  <c r="G19" i="1"/>
  <c r="G18" i="1"/>
  <c r="G17" i="1"/>
  <c r="G13" i="1"/>
  <c r="G12" i="1"/>
  <c r="G11" i="1"/>
  <c r="G7" i="1"/>
  <c r="G6" i="1"/>
  <c r="G5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32" i="1" l="1"/>
  <c r="X63" i="1"/>
  <c r="X57" i="1"/>
  <c r="X56" i="1"/>
  <c r="X51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G16" i="1" l="1"/>
  <c r="G14" i="1"/>
  <c r="G15" i="1"/>
  <c r="V14" i="1"/>
  <c r="X14" i="1" s="1"/>
  <c r="V15" i="1"/>
  <c r="X15" i="1" s="1"/>
  <c r="G10" i="1"/>
  <c r="G8" i="1"/>
  <c r="G9" i="1"/>
  <c r="V8" i="1"/>
  <c r="X8" i="1" s="1"/>
  <c r="V9" i="1"/>
  <c r="X9" i="1" s="1"/>
  <c r="G4" i="1"/>
  <c r="G2" i="1"/>
  <c r="G3" i="1"/>
  <c r="V2" i="1"/>
  <c r="X2" i="1" s="1"/>
  <c r="V3" i="1"/>
  <c r="X3" i="1" s="1"/>
  <c r="G77" i="1" l="1"/>
  <c r="G71" i="1" l="1"/>
  <c r="G27" i="1" l="1"/>
  <c r="G28" i="1" l="1"/>
  <c r="G26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<sst xmlns="http://schemas.openxmlformats.org/spreadsheetml/2006/main" count="384" uniqueCount="52">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</sst>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4_abr/Ventas_empresas_Gx_Abr_2017_Aela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6.%20Cooperativas/1.%20Codiner/2017/04_abr/Prorratas_precios_valor%20factura%20Definitivo%20_%2004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Sheet3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0.252</v>
          </cell>
          <cell r="V8">
            <v>131.27699999999999</v>
          </cell>
          <cell r="W8">
            <v>1677.83</v>
          </cell>
          <cell r="X8">
            <v>5491.58</v>
          </cell>
          <cell r="Y8">
            <v>1.6E-2</v>
          </cell>
          <cell r="BC8">
            <v>-1.1679999999999999</v>
          </cell>
          <cell r="BD8">
            <v>32.209000000000003</v>
          </cell>
          <cell r="BE8">
            <v>1E-3</v>
          </cell>
        </row>
        <row r="9">
          <cell r="C9" t="str">
            <v>EMELAT</v>
          </cell>
          <cell r="U9">
            <v>0.499</v>
          </cell>
          <cell r="V9">
            <v>341.69499999999999</v>
          </cell>
          <cell r="W9">
            <v>3569.5160000000001</v>
          </cell>
          <cell r="X9">
            <v>15577.534</v>
          </cell>
          <cell r="Y9">
            <v>7.6999999999999999E-2</v>
          </cell>
          <cell r="BC9">
            <v>0.76300000000000001</v>
          </cell>
          <cell r="BD9">
            <v>136.43</v>
          </cell>
          <cell r="BE9">
            <v>0.20499999999999999</v>
          </cell>
        </row>
        <row r="10">
          <cell r="C10" t="str">
            <v>EMELAT</v>
          </cell>
          <cell r="U10">
            <v>6.0999999999999999E-2</v>
          </cell>
          <cell r="V10">
            <v>33.728999999999999</v>
          </cell>
          <cell r="W10">
            <v>406.14100000000002</v>
          </cell>
          <cell r="X10">
            <v>1410.952</v>
          </cell>
          <cell r="Y10">
            <v>6.9580000000000002</v>
          </cell>
        </row>
        <row r="11">
          <cell r="C11" t="str">
            <v>EMELAT</v>
          </cell>
          <cell r="U11">
            <v>0.17100000000000001</v>
          </cell>
          <cell r="V11">
            <v>82.748999999999995</v>
          </cell>
          <cell r="W11">
            <v>1233.9269999999999</v>
          </cell>
          <cell r="X11">
            <v>3737.442</v>
          </cell>
          <cell r="Y11">
            <v>2.1</v>
          </cell>
        </row>
        <row r="12">
          <cell r="C12" t="str">
            <v>EMELAT</v>
          </cell>
          <cell r="U12">
            <v>1E-3</v>
          </cell>
          <cell r="V12">
            <v>0.64</v>
          </cell>
          <cell r="W12">
            <v>5.1710000000000003</v>
          </cell>
          <cell r="X12">
            <v>32.579000000000001</v>
          </cell>
          <cell r="Y12">
            <v>3.3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15.381</v>
          </cell>
          <cell r="V18">
            <v>9444.5609999999997</v>
          </cell>
          <cell r="W18">
            <v>84533.918000000005</v>
          </cell>
          <cell r="X18">
            <v>499116.71500000003</v>
          </cell>
          <cell r="Y18">
            <v>4.0229999999999997</v>
          </cell>
        </row>
        <row r="19">
          <cell r="C19" t="str">
            <v>Conafe</v>
          </cell>
          <cell r="U19">
            <v>2.29</v>
          </cell>
          <cell r="V19">
            <v>990.726</v>
          </cell>
          <cell r="W19">
            <v>16524.519</v>
          </cell>
          <cell r="X19">
            <v>44747.131000000001</v>
          </cell>
          <cell r="Y19">
            <v>64.994</v>
          </cell>
        </row>
        <row r="20">
          <cell r="C20" t="str">
            <v>Conafe</v>
          </cell>
          <cell r="U20">
            <v>0.69299999999999995</v>
          </cell>
          <cell r="V20">
            <v>274.012</v>
          </cell>
          <cell r="W20">
            <v>3887.31</v>
          </cell>
          <cell r="X20">
            <v>14664.3</v>
          </cell>
          <cell r="Y20">
            <v>0.29499999999999998</v>
          </cell>
        </row>
        <row r="21">
          <cell r="C21" t="str">
            <v>Conafe</v>
          </cell>
          <cell r="U21">
            <v>43.698</v>
          </cell>
          <cell r="V21">
            <v>23071.044999999998</v>
          </cell>
          <cell r="W21">
            <v>225965.579</v>
          </cell>
          <cell r="X21">
            <v>1174408.4750000001</v>
          </cell>
          <cell r="Y21">
            <v>13.496</v>
          </cell>
          <cell r="BC21">
            <v>14.494999999999999</v>
          </cell>
          <cell r="BD21">
            <v>11791.508</v>
          </cell>
          <cell r="BE21">
            <v>2.0350000000000001</v>
          </cell>
        </row>
        <row r="22">
          <cell r="C22" t="str">
            <v>Conafe</v>
          </cell>
          <cell r="U22">
            <v>21.937000000000001</v>
          </cell>
          <cell r="V22">
            <v>9106.1059999999998</v>
          </cell>
          <cell r="W22">
            <v>124142.68700000001</v>
          </cell>
          <cell r="X22">
            <v>492103.07400000002</v>
          </cell>
          <cell r="Y22">
            <v>3.5059999999999998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0.79776304900596551</v>
          </cell>
          <cell r="V54">
            <v>426.39178442999997</v>
          </cell>
          <cell r="W54">
            <v>4049.2336699936845</v>
          </cell>
          <cell r="X54">
            <v>21221.519111081099</v>
          </cell>
          <cell r="BD54">
            <v>-18.93376817640047</v>
          </cell>
        </row>
        <row r="55">
          <cell r="C55" t="str">
            <v>COOPELAN</v>
          </cell>
          <cell r="U55">
            <v>7.1792707064210126E-3</v>
          </cell>
          <cell r="V55">
            <v>4.0564054799999996</v>
          </cell>
          <cell r="W55">
            <v>36.148366753785488</v>
          </cell>
          <cell r="X55">
            <v>200.50001006543997</v>
          </cell>
          <cell r="BD55">
            <v>-0.54688028904000374</v>
          </cell>
        </row>
        <row r="56">
          <cell r="C56" t="str">
            <v>FRONTEL</v>
          </cell>
          <cell r="U56">
            <v>2.2134282854927427</v>
          </cell>
          <cell r="V56">
            <v>1207.2382579698715</v>
          </cell>
          <cell r="W56">
            <v>11234.787719055332</v>
          </cell>
          <cell r="X56">
            <v>60084.119697909475</v>
          </cell>
          <cell r="Y56">
            <v>46.209909520913314</v>
          </cell>
        </row>
        <row r="57">
          <cell r="C57" t="str">
            <v>FRONTEL</v>
          </cell>
          <cell r="U57">
            <v>3.2559082037555476E-2</v>
          </cell>
          <cell r="V57">
            <v>18.249387197039724</v>
          </cell>
          <cell r="W57">
            <v>163.93906771307704</v>
          </cell>
          <cell r="X57">
            <v>902.01825470026415</v>
          </cell>
          <cell r="Y57">
            <v>8.899186675400652E-3</v>
          </cell>
        </row>
        <row r="58">
          <cell r="C58" t="str">
            <v>FRONTEL</v>
          </cell>
          <cell r="U58">
            <v>1.0749438460862815</v>
          </cell>
          <cell r="V58">
            <v>531.39781419498775</v>
          </cell>
          <cell r="W58">
            <v>5428.242960063475</v>
          </cell>
          <cell r="X58">
            <v>26151.790826202487</v>
          </cell>
          <cell r="Y58">
            <v>0.34146549965349332</v>
          </cell>
        </row>
        <row r="59">
          <cell r="C59" t="str">
            <v>FRONTEL</v>
          </cell>
          <cell r="U59">
            <v>1.6747012089575075</v>
          </cell>
          <cell r="V59">
            <v>891.84953460585643</v>
          </cell>
          <cell r="W59">
            <v>8683.6193160350522</v>
          </cell>
          <cell r="X59">
            <v>45647.552857404218</v>
          </cell>
          <cell r="Y59">
            <v>14.342093746377271</v>
          </cell>
        </row>
        <row r="60">
          <cell r="C60" t="str">
            <v>SAESA</v>
          </cell>
          <cell r="U60">
            <v>0.57499999999999996</v>
          </cell>
          <cell r="V60">
            <v>340.202</v>
          </cell>
          <cell r="W60">
            <v>3079.7555056035681</v>
          </cell>
          <cell r="X60">
            <v>19936.495635258372</v>
          </cell>
          <cell r="Y60">
            <v>7.46</v>
          </cell>
        </row>
        <row r="61">
          <cell r="C61" t="str">
            <v>SAESA</v>
          </cell>
          <cell r="U61">
            <v>7.0000000000000001E-3</v>
          </cell>
          <cell r="V61">
            <v>4.3129999999999997</v>
          </cell>
          <cell r="W61">
            <v>35.53018390016647</v>
          </cell>
          <cell r="X61">
            <v>214.65755127149961</v>
          </cell>
          <cell r="Y61">
            <v>0</v>
          </cell>
        </row>
        <row r="62">
          <cell r="C62" t="str">
            <v>SAESA</v>
          </cell>
          <cell r="U62">
            <v>8.0000000000000002E-3</v>
          </cell>
          <cell r="V62">
            <v>18.518999999999998</v>
          </cell>
          <cell r="W62">
            <v>42.979642646325907</v>
          </cell>
          <cell r="X62">
            <v>1070.0827154491676</v>
          </cell>
          <cell r="Y62">
            <v>0</v>
          </cell>
        </row>
        <row r="63">
          <cell r="C63" t="str">
            <v>SAESA</v>
          </cell>
          <cell r="U63">
            <v>1.413</v>
          </cell>
          <cell r="V63">
            <v>951.94299999999998</v>
          </cell>
          <cell r="W63">
            <v>7682.9422476925756</v>
          </cell>
          <cell r="X63">
            <v>56631.557764283447</v>
          </cell>
          <cell r="Y63">
            <v>0</v>
          </cell>
        </row>
        <row r="64">
          <cell r="C64" t="str">
            <v>SAESA</v>
          </cell>
          <cell r="U64">
            <v>6.9000000000000006E-2</v>
          </cell>
          <cell r="V64">
            <v>41.421999999999997</v>
          </cell>
          <cell r="W64">
            <v>357.77709456566197</v>
          </cell>
          <cell r="X64">
            <v>2120.1030679407399</v>
          </cell>
          <cell r="Y64">
            <v>0</v>
          </cell>
        </row>
        <row r="65">
          <cell r="C65" t="str">
            <v>SAESA</v>
          </cell>
          <cell r="U65">
            <v>0.83399999999999996</v>
          </cell>
          <cell r="V65">
            <v>428.803</v>
          </cell>
          <cell r="W65">
            <v>4457.5753771743011</v>
          </cell>
          <cell r="X65">
            <v>24880.795867669291</v>
          </cell>
          <cell r="Y65">
            <v>2.661</v>
          </cell>
        </row>
        <row r="66">
          <cell r="C66" t="str">
            <v>CODINER</v>
          </cell>
          <cell r="U66">
            <v>6.7081291295286276E-3</v>
          </cell>
          <cell r="V66">
            <v>53.129664074209174</v>
          </cell>
          <cell r="W66">
            <v>34.048679099138866</v>
          </cell>
          <cell r="X66">
            <v>1803.387926099922</v>
          </cell>
        </row>
        <row r="67">
          <cell r="C67" t="str">
            <v>CODINER</v>
          </cell>
          <cell r="U67">
            <v>5.4817033287850647E-2</v>
          </cell>
          <cell r="V67">
            <v>435.89182165939172</v>
          </cell>
          <cell r="W67">
            <v>284.23447492022916</v>
          </cell>
          <cell r="X67">
            <v>15211.717307903933</v>
          </cell>
          <cell r="Y67">
            <v>22.377748926915409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  <cell r="U76">
            <v>4.272560510110953E-2</v>
          </cell>
          <cell r="V76">
            <v>207.90131439773367</v>
          </cell>
          <cell r="W76">
            <v>235.27666235422882</v>
          </cell>
          <cell r="X76">
            <v>10971.5760647116</v>
          </cell>
          <cell r="Y76">
            <v>0</v>
          </cell>
        </row>
        <row r="77">
          <cell r="C77" t="str">
            <v>Luzlinares</v>
          </cell>
          <cell r="U77">
            <v>3.5570999745372499E-2</v>
          </cell>
          <cell r="V77">
            <v>165.49160928699203</v>
          </cell>
          <cell r="W77">
            <v>180.54879053757955</v>
          </cell>
          <cell r="X77">
            <v>8236.5173942135934</v>
          </cell>
          <cell r="Y77">
            <v>0</v>
          </cell>
        </row>
        <row r="78">
          <cell r="C78" t="str">
            <v>Luzlinares</v>
          </cell>
          <cell r="U78">
            <v>1.4701736152335569E-2</v>
          </cell>
          <cell r="V78">
            <v>75.216611530963462</v>
          </cell>
          <cell r="W78">
            <v>81.754296500076777</v>
          </cell>
          <cell r="X78">
            <v>4015.6644564150765</v>
          </cell>
          <cell r="Y78">
            <v>5.149970172153326</v>
          </cell>
          <cell r="BD78">
            <v>-82.098667951071633</v>
          </cell>
        </row>
        <row r="79">
          <cell r="C79" t="str">
            <v>Luzparral</v>
          </cell>
          <cell r="U79">
            <v>2.7197609944237785E-3</v>
          </cell>
          <cell r="V79">
            <v>14.337953639308978</v>
          </cell>
          <cell r="W79">
            <v>14.976880670383474</v>
          </cell>
          <cell r="X79">
            <v>756.65682740725276</v>
          </cell>
          <cell r="Y79">
            <v>0</v>
          </cell>
        </row>
        <row r="80">
          <cell r="C80" t="str">
            <v>Luzparral</v>
          </cell>
          <cell r="U80">
            <v>6.3154844153687183E-3</v>
          </cell>
          <cell r="V80">
            <v>32.417527099814251</v>
          </cell>
          <cell r="W80">
            <v>32.055693711619462</v>
          </cell>
          <cell r="X80">
            <v>1613.4203237577553</v>
          </cell>
          <cell r="Y80">
            <v>0</v>
          </cell>
        </row>
        <row r="81">
          <cell r="C81" t="str">
            <v>Luzparral</v>
          </cell>
          <cell r="U81">
            <v>2.0585173335716583E-3</v>
          </cell>
          <cell r="V81">
            <v>10.018469328906638</v>
          </cell>
          <cell r="W81">
            <v>11.447126699565292</v>
          </cell>
          <cell r="X81">
            <v>534.86604053166752</v>
          </cell>
          <cell r="Y81">
            <v>3.098007266026917E-2</v>
          </cell>
          <cell r="BD81">
            <v>-11.310959645158844</v>
          </cell>
        </row>
        <row r="82">
          <cell r="C82" t="str">
            <v>Copelec</v>
          </cell>
          <cell r="U82">
            <v>3.0750000000000002</v>
          </cell>
          <cell r="V82">
            <v>1684.4700918599999</v>
          </cell>
          <cell r="W82">
            <v>15607.884510000002</v>
          </cell>
          <cell r="X82">
            <v>83836.076471872206</v>
          </cell>
        </row>
        <row r="83">
          <cell r="C83" t="str">
            <v>Copelec</v>
          </cell>
          <cell r="U83">
            <v>0.20100000000000001</v>
          </cell>
          <cell r="V83">
            <v>106.65295381999999</v>
          </cell>
          <cell r="W83">
            <v>1117.7330811000002</v>
          </cell>
          <cell r="X83">
            <v>5693.9878985421592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5.8000000000000003E-2</v>
          </cell>
          <cell r="V87">
            <v>33.042464000000002</v>
          </cell>
          <cell r="W87">
            <v>310.65427560000001</v>
          </cell>
          <cell r="X87">
            <v>1936.354475328</v>
          </cell>
          <cell r="Y87">
            <v>4.808705708928324E-3</v>
          </cell>
        </row>
        <row r="88">
          <cell r="C88" t="str">
            <v>Cooprel</v>
          </cell>
          <cell r="U88">
            <v>4.2000000000000003E-2</v>
          </cell>
          <cell r="V88">
            <v>24.777965000000002</v>
          </cell>
          <cell r="W88">
            <v>224.48250720000001</v>
          </cell>
          <cell r="X88">
            <v>1437.6918631950002</v>
          </cell>
          <cell r="Y88">
            <v>3.605964184484734E-3</v>
          </cell>
        </row>
        <row r="89">
          <cell r="C89" t="str">
            <v>Luz Osorno</v>
          </cell>
          <cell r="U89">
            <v>1.157</v>
          </cell>
          <cell r="V89">
            <v>714.45799999999997</v>
          </cell>
          <cell r="W89">
            <v>6197.0036869275273</v>
          </cell>
          <cell r="X89">
            <v>41868.621579459927</v>
          </cell>
          <cell r="Y89">
            <v>28.274000000000001</v>
          </cell>
        </row>
        <row r="90">
          <cell r="C90" t="str">
            <v>Luz Osorno</v>
          </cell>
          <cell r="U90">
            <v>0.16600000000000001</v>
          </cell>
          <cell r="V90">
            <v>97.225999999999999</v>
          </cell>
          <cell r="W90">
            <v>902.59618762701177</v>
          </cell>
          <cell r="X90">
            <v>5784.0226097468249</v>
          </cell>
          <cell r="Y90">
            <v>82.406000000000006</v>
          </cell>
        </row>
        <row r="91">
          <cell r="C91" t="str">
            <v>Luz Osorno</v>
          </cell>
          <cell r="U91">
            <v>0.255</v>
          </cell>
          <cell r="V91">
            <v>125.822</v>
          </cell>
          <cell r="W91">
            <v>1362.9277232367467</v>
          </cell>
          <cell r="X91">
            <v>7300.6753629566174</v>
          </cell>
          <cell r="Y91">
            <v>31.963000000000001</v>
          </cell>
        </row>
        <row r="92">
          <cell r="C92" t="str">
            <v>Crell</v>
          </cell>
          <cell r="U92">
            <v>2E-3</v>
          </cell>
          <cell r="V92">
            <v>1.1499057236876775</v>
          </cell>
          <cell r="W92">
            <v>10.712216399999999</v>
          </cell>
          <cell r="X92">
            <v>67.386775219545271</v>
          </cell>
        </row>
        <row r="93">
          <cell r="C93" t="str">
            <v>Crell</v>
          </cell>
          <cell r="U93">
            <v>1.9E-2</v>
          </cell>
          <cell r="V93">
            <v>9.4150050000000007</v>
          </cell>
          <cell r="W93">
            <v>103.310068</v>
          </cell>
          <cell r="X93">
            <v>560.09864745000004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|PRIVATE|Custom"/>
      <sheetName val="|PRIVATE|Template"/>
      <sheetName val="|PRIVATE|Datasheets"/>
      <sheetName val="L2006 Endesa"/>
      <sheetName val="L2006 Colbún BB"/>
      <sheetName val="L2006 Colbún BV"/>
      <sheetName val="L2013-01 Endesa"/>
      <sheetName val="L2013-01 Panguipulli"/>
      <sheetName val="L2013-03 Endesa"/>
      <sheetName val="L2013-03 2 Carén 1-A"/>
      <sheetName val="L2013-03 2 ERNC-1  1-A"/>
      <sheetName val="L2013-03 2 Chungungo 1-B"/>
      <sheetName val="L2013-03 2 Carén 1-B"/>
      <sheetName val="L2013-03 2 ERNC-1  1-B"/>
      <sheetName val="L2013-03 2 El Morado 1-B"/>
      <sheetName val="L2013-03 2 SPV P4 1-B"/>
      <sheetName val="L2013-03 2 Carén 1-C"/>
      <sheetName val="L2013-03 2 ERNC-1  1-C"/>
      <sheetName val="L2013-03 2 San Juan 2A"/>
      <sheetName val="L2013-03 2 Pelumpen 2- B"/>
      <sheetName val="L2013-03 2 Santiago Solar 2-B"/>
      <sheetName val="L2013-03 2 San Juan 2-C"/>
      <sheetName val="L2013-03 2 Acciona Energia 3"/>
      <sheetName val="L2013-03-2 E-CL S.A. 3"/>
      <sheetName val="L2013_03 2 Caren S.A. 3"/>
      <sheetName val="L2013-03 2 San Juan SpA 3"/>
      <sheetName val="L2013-03 2 El Campesino 4"/>
      <sheetName val="L2013-03 2 Norvid S.A. 4"/>
      <sheetName val="L2013-03 2 Abengoa S.A. 4"/>
      <sheetName val="L2015_02 Aela Generación 4-A"/>
      <sheetName val="L2015_02 Consorcio Abengoa 4-A"/>
      <sheetName val="L2015Ibereolica Cabo Leones 4-A"/>
      <sheetName val="L2015_02 SCB II SpA 4-B"/>
      <sheetName val="L2015-02 Aela Generación 4-B"/>
      <sheetName val="L2015_02 Amunche Solar 4-B"/>
      <sheetName val="L2015_02 Aela Generación 4-C"/>
      <sheetName val="L2015_02 Consorcio Abengoa 4-C"/>
      <sheetName val="L2015_02 Ibereolica Cabo Leones"/>
      <sheetName val="PRORRATA_Precios"/>
      <sheetName val="Distribución Reactivos"/>
      <sheetName val="Hoja15"/>
      <sheetName val="Don Pablo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">
          <cell r="C30">
            <v>13328.076421794474</v>
          </cell>
          <cell r="F30">
            <v>121508.08676377317</v>
          </cell>
        </row>
        <row r="34">
          <cell r="F34">
            <v>155086.60586339814</v>
          </cell>
        </row>
        <row r="36">
          <cell r="F36">
            <v>56842.278503645706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A52" zoomScale="55" zoomScaleNormal="55" workbookViewId="0">
      <selection activeCell="J81" sqref="J81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4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42795</v>
      </c>
      <c r="B2" s="4" t="s">
        <v>43</v>
      </c>
      <c r="C2" s="4"/>
      <c r="D2" s="4" t="s">
        <v>18</v>
      </c>
      <c r="E2" s="4" t="s">
        <v>19</v>
      </c>
      <c r="F2" s="11" t="s">
        <v>26</v>
      </c>
      <c r="G2" s="1">
        <f>+SUMIF('[1]Tabla N°3'!$C$8:$C$93,"="&amp;$F2,'[1]Tabla N°3'!$X$8:$X$93)*1000</f>
        <v>2225039695.0000005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>
        <v>41120032</v>
      </c>
      <c r="V2" s="9">
        <f>+SUMIF('[1]Tabla N°3'!$C$8:$C$93,"="&amp;$F2,'[1]Tabla N°3'!$V$8:$V$93)*1000</f>
        <v>42886450</v>
      </c>
      <c r="W2" t="s">
        <v>40</v>
      </c>
      <c r="X2" s="9" t="str">
        <f>"OC: "&amp; U2&amp; " "&amp;E2&amp;" "&amp;TEXT(V2,"##.###.###")&amp;" "&amp;W2</f>
        <v>OC: 41120032 Active Energy 42.886.450 kWh</v>
      </c>
    </row>
    <row r="3" spans="1:24" x14ac:dyDescent="0.25">
      <c r="A3" s="5">
        <v>42795</v>
      </c>
      <c r="B3" s="6" t="s">
        <v>43</v>
      </c>
      <c r="C3" s="6"/>
      <c r="D3" s="6" t="s">
        <v>18</v>
      </c>
      <c r="E3" s="6" t="s">
        <v>20</v>
      </c>
      <c r="F3" s="12" t="s">
        <v>26</v>
      </c>
      <c r="G3" s="1">
        <f>+SUMIF('[1]Tabla N°3'!$C$8:$C$93,"="&amp;$F3,'[1]Tabla N°3'!$W$8:$W$93)*1000</f>
        <v>455054013.00000006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>
        <v>41120032</v>
      </c>
      <c r="V3" s="9">
        <f>+SUMIF('[1]Tabla N°3'!$C$8:$C$93,"="&amp;$F3,'[1]Tabla N°3'!$U$8:$U$93)*1000</f>
        <v>83999</v>
      </c>
      <c r="W3" t="s">
        <v>41</v>
      </c>
      <c r="X3" s="9" t="str">
        <f t="shared" ref="X3:X4" si="0">"OC: "&amp; U3&amp; " "&amp;E3&amp;" "&amp;TEXT(V3,"##.###.###")&amp;" "&amp;W3</f>
        <v>OC: 41120032 Capacity 83.999 kW</v>
      </c>
    </row>
    <row r="4" spans="1:24" x14ac:dyDescent="0.25">
      <c r="A4" s="7">
        <v>42795</v>
      </c>
      <c r="B4" s="8" t="s">
        <v>43</v>
      </c>
      <c r="C4" s="8"/>
      <c r="D4" s="8" t="s">
        <v>18</v>
      </c>
      <c r="E4" s="8" t="s">
        <v>21</v>
      </c>
      <c r="F4" s="13" t="s">
        <v>26</v>
      </c>
      <c r="G4" s="1">
        <f>+SUMIF('[1]Tabla N°3'!$C$8:$C$93,"="&amp;$F4,'[1]Tabla N°3'!$Y$8:$Y$93)*1000</f>
        <v>86314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>
        <v>41120032</v>
      </c>
      <c r="V4" s="9"/>
      <c r="W4" t="s">
        <v>42</v>
      </c>
      <c r="X4" s="9" t="str">
        <f t="shared" si="0"/>
        <v>OC: 41120032 Reactive Energy  kVARh</v>
      </c>
    </row>
    <row r="5" spans="1:24" x14ac:dyDescent="0.25">
      <c r="A5" s="3">
        <v>42795</v>
      </c>
      <c r="B5" s="4" t="s">
        <v>43</v>
      </c>
      <c r="C5" s="4"/>
      <c r="D5" s="4" t="s">
        <v>18</v>
      </c>
      <c r="E5" s="4" t="s">
        <v>22</v>
      </c>
      <c r="F5" s="11" t="s">
        <v>26</v>
      </c>
      <c r="G5" s="1">
        <f>+SUMIF('[1]Tabla N°3'!$C$8:$C$93,"="&amp;$F5,'[1]Tabla N°3'!$BD$8:$BD$93)*1000</f>
        <v>11791508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>
        <v>41119714</v>
      </c>
      <c r="V5" s="9"/>
      <c r="X5" t="s">
        <v>47</v>
      </c>
    </row>
    <row r="6" spans="1:24" x14ac:dyDescent="0.25">
      <c r="A6" s="5">
        <v>42795</v>
      </c>
      <c r="B6" s="6" t="s">
        <v>43</v>
      </c>
      <c r="C6" s="6"/>
      <c r="D6" s="6" t="s">
        <v>18</v>
      </c>
      <c r="E6" s="6" t="s">
        <v>23</v>
      </c>
      <c r="F6" s="12" t="s">
        <v>26</v>
      </c>
      <c r="G6" s="1">
        <f>+SUMIF('[1]Tabla N°3'!$C$8:$C$93,"="&amp;$F6,'[1]Tabla N°3'!$BC$8:$BC$93)*1000</f>
        <v>14495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>
        <v>41119714</v>
      </c>
      <c r="V6" s="9"/>
      <c r="X6" t="s">
        <v>47</v>
      </c>
    </row>
    <row r="7" spans="1:24" x14ac:dyDescent="0.25">
      <c r="A7" s="7">
        <v>42795</v>
      </c>
      <c r="B7" s="8" t="s">
        <v>43</v>
      </c>
      <c r="C7" s="8"/>
      <c r="D7" s="8" t="s">
        <v>18</v>
      </c>
      <c r="E7" s="8" t="s">
        <v>24</v>
      </c>
      <c r="F7" s="13" t="s">
        <v>26</v>
      </c>
      <c r="G7" s="1">
        <f>+SUMIF('[1]Tabla N°3'!$C$8:$C$93,"="&amp;$F7,'[1]Tabla N°3'!$BE$8:$BE$93)*1000</f>
        <v>2035.0000000000002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>
        <v>41119714</v>
      </c>
      <c r="V7" s="9"/>
      <c r="X7" t="s">
        <v>47</v>
      </c>
    </row>
    <row r="8" spans="1:24" x14ac:dyDescent="0.25">
      <c r="A8" s="3">
        <v>42795</v>
      </c>
      <c r="B8" s="4" t="s">
        <v>43</v>
      </c>
      <c r="C8" s="4"/>
      <c r="D8" s="4" t="s">
        <v>18</v>
      </c>
      <c r="E8" s="4" t="s">
        <v>19</v>
      </c>
      <c r="F8" s="11" t="s">
        <v>45</v>
      </c>
      <c r="G8" s="1">
        <f>+SUMIF('[1]Tabla N°3'!$C$8:$C$93,"="&amp;$F8,'[1]Tabla N°3'!$X$8:$X$93)*1000</f>
        <v>5491580</v>
      </c>
      <c r="U8" s="15">
        <v>41120108</v>
      </c>
      <c r="V8" s="9">
        <f>+SUMIF('[1]Tabla N°3'!$C$8:$C$93,"="&amp;$F8,'[1]Tabla N°3'!$V$8:$V$93)*1000</f>
        <v>131277</v>
      </c>
      <c r="W8" t="s">
        <v>40</v>
      </c>
      <c r="X8" s="9" t="str">
        <f>"OC: "&amp; U8&amp; " "&amp;E8&amp;" "&amp;TEXT(V8,"##.###.###")&amp;" "&amp;W8</f>
        <v>OC: 41120108 Active Energy 131.277 kWh</v>
      </c>
    </row>
    <row r="9" spans="1:24" x14ac:dyDescent="0.25">
      <c r="A9" s="5">
        <v>42795</v>
      </c>
      <c r="B9" s="6" t="s">
        <v>43</v>
      </c>
      <c r="C9" s="6"/>
      <c r="D9" s="6" t="s">
        <v>18</v>
      </c>
      <c r="E9" s="6" t="s">
        <v>20</v>
      </c>
      <c r="F9" s="12" t="s">
        <v>45</v>
      </c>
      <c r="G9" s="1">
        <f>+SUMIF('[1]Tabla N°3'!$C$8:$C$93,"="&amp;$F9,'[1]Tabla N°3'!$W$8:$W$93)*1000</f>
        <v>1677830</v>
      </c>
      <c r="U9" s="15">
        <v>41120108</v>
      </c>
      <c r="V9" s="9">
        <f>+SUMIF('[1]Tabla N°3'!$C$8:$C$93,"="&amp;$F9,'[1]Tabla N°3'!$U$8:$U$93)*1000</f>
        <v>252</v>
      </c>
      <c r="W9" t="s">
        <v>41</v>
      </c>
      <c r="X9" s="9" t="str">
        <f t="shared" ref="X9:X10" si="1">"OC: "&amp; U9&amp; " "&amp;E9&amp;" "&amp;TEXT(V9,"##.###.###")&amp;" "&amp;W9</f>
        <v>OC: 41120108 Capacity 252 kW</v>
      </c>
    </row>
    <row r="10" spans="1:24" x14ac:dyDescent="0.25">
      <c r="A10" s="7">
        <v>42795</v>
      </c>
      <c r="B10" s="8" t="s">
        <v>43</v>
      </c>
      <c r="C10" s="8"/>
      <c r="D10" s="8" t="s">
        <v>18</v>
      </c>
      <c r="E10" s="8" t="s">
        <v>21</v>
      </c>
      <c r="F10" s="13" t="s">
        <v>45</v>
      </c>
      <c r="G10" s="1">
        <f>+SUMIF('[1]Tabla N°3'!$C$8:$C$93,"="&amp;$F10,'[1]Tabla N°3'!$Y$8:$Y$93)*1000</f>
        <v>16</v>
      </c>
      <c r="U10" s="15">
        <v>41120108</v>
      </c>
      <c r="V10" s="9"/>
      <c r="W10" t="s">
        <v>42</v>
      </c>
      <c r="X10" s="9" t="str">
        <f t="shared" si="1"/>
        <v>OC: 41120108 Reactive Energy  kVARh</v>
      </c>
    </row>
    <row r="11" spans="1:24" x14ac:dyDescent="0.25">
      <c r="A11" s="3">
        <v>42795</v>
      </c>
      <c r="B11" s="4" t="s">
        <v>43</v>
      </c>
      <c r="C11" s="4"/>
      <c r="D11" s="4" t="s">
        <v>18</v>
      </c>
      <c r="E11" s="4" t="s">
        <v>22</v>
      </c>
      <c r="F11" s="11" t="s">
        <v>45</v>
      </c>
      <c r="G11" s="1">
        <f>+SUMIF('[1]Tabla N°3'!$C$8:$C$93,"="&amp;$F11,'[1]Tabla N°3'!$BD$8:$BD$93)*1000</f>
        <v>32209.000000000004</v>
      </c>
      <c r="U11" s="15">
        <v>41119775</v>
      </c>
      <c r="V11" s="9"/>
      <c r="X11" t="str">
        <f t="shared" ref="X11:X13" si="2">+X5</f>
        <v>Reliquidacion FAIE Febrero 2017</v>
      </c>
    </row>
    <row r="12" spans="1:24" x14ac:dyDescent="0.25">
      <c r="A12" s="5">
        <v>42795</v>
      </c>
      <c r="B12" s="6" t="s">
        <v>43</v>
      </c>
      <c r="C12" s="6"/>
      <c r="D12" s="6" t="s">
        <v>18</v>
      </c>
      <c r="E12" s="6" t="s">
        <v>23</v>
      </c>
      <c r="F12" s="12" t="s">
        <v>45</v>
      </c>
      <c r="G12" s="1">
        <f>+SUMIF('[1]Tabla N°3'!$C$8:$C$93,"="&amp;$F12,'[1]Tabla N°3'!$BC$8:$BC$93)*1000</f>
        <v>-1168</v>
      </c>
      <c r="U12" s="15">
        <v>41119775</v>
      </c>
      <c r="V12" s="9"/>
      <c r="X12" t="str">
        <f t="shared" si="2"/>
        <v>Reliquidacion FAIE Febrero 2017</v>
      </c>
    </row>
    <row r="13" spans="1:24" x14ac:dyDescent="0.25">
      <c r="A13" s="7">
        <v>42795</v>
      </c>
      <c r="B13" s="8" t="s">
        <v>43</v>
      </c>
      <c r="C13" s="8"/>
      <c r="D13" s="8" t="s">
        <v>18</v>
      </c>
      <c r="E13" s="8" t="s">
        <v>24</v>
      </c>
      <c r="F13" s="13" t="s">
        <v>45</v>
      </c>
      <c r="G13" s="1">
        <f>+SUMIF('[1]Tabla N°3'!$C$8:$C$93,"="&amp;$F13,'[1]Tabla N°3'!$BE$8:$BE$93)*1000</f>
        <v>1</v>
      </c>
      <c r="U13" s="15">
        <v>41119775</v>
      </c>
      <c r="V13" s="9"/>
      <c r="X13" t="str">
        <f t="shared" si="2"/>
        <v>Reliquidacion FAIE Febrero 2017</v>
      </c>
    </row>
    <row r="14" spans="1:24" x14ac:dyDescent="0.25">
      <c r="A14" s="3">
        <v>42795</v>
      </c>
      <c r="B14" s="4" t="s">
        <v>43</v>
      </c>
      <c r="C14" s="4"/>
      <c r="D14" s="4" t="s">
        <v>18</v>
      </c>
      <c r="E14" s="4" t="s">
        <v>19</v>
      </c>
      <c r="F14" s="11" t="s">
        <v>27</v>
      </c>
      <c r="G14" s="1">
        <f>+SUMIF('[1]Tabla N°3'!$C$8:$C$93,"="&amp;$F14,'[1]Tabla N°3'!$X$8:$X$93)*1000</f>
        <v>20758507</v>
      </c>
      <c r="L14" s="1"/>
      <c r="U14" s="15">
        <v>41120253</v>
      </c>
      <c r="V14" s="9">
        <f>+SUMIF('[1]Tabla N°3'!$C$8:$C$93,"="&amp;$F14,'[1]Tabla N°3'!$V$8:$V$93)*1000</f>
        <v>458813</v>
      </c>
      <c r="W14" t="s">
        <v>40</v>
      </c>
      <c r="X14" s="9" t="str">
        <f>"OC: "&amp; U14&amp; " "&amp;E14&amp;" "&amp;TEXT(V14,"##.###.###")&amp;" "&amp;W14</f>
        <v>OC: 41120253 Active Energy 458.813 kWh</v>
      </c>
    </row>
    <row r="15" spans="1:24" x14ac:dyDescent="0.25">
      <c r="A15" s="5">
        <v>42795</v>
      </c>
      <c r="B15" s="6" t="s">
        <v>43</v>
      </c>
      <c r="C15" s="6"/>
      <c r="D15" s="6" t="s">
        <v>18</v>
      </c>
      <c r="E15" s="6" t="s">
        <v>20</v>
      </c>
      <c r="F15" s="12" t="s">
        <v>27</v>
      </c>
      <c r="G15" s="1">
        <f>+SUMIF('[1]Tabla N°3'!$C$8:$C$93,"="&amp;$F15,'[1]Tabla N°3'!$W$8:$W$93)*1000</f>
        <v>5214755</v>
      </c>
      <c r="L15" s="1"/>
      <c r="U15" s="15">
        <v>41120253</v>
      </c>
      <c r="V15" s="9">
        <f>+SUMIF('[1]Tabla N°3'!$C$8:$C$93,"="&amp;$F15,'[1]Tabla N°3'!$U$8:$U$93)*1000</f>
        <v>732.00000000000011</v>
      </c>
      <c r="W15" t="s">
        <v>41</v>
      </c>
      <c r="X15" s="9" t="str">
        <f t="shared" ref="X15:X16" si="3">"OC: "&amp; U15&amp; " "&amp;E15&amp;" "&amp;TEXT(V15,"##.###.###")&amp;" "&amp;W15</f>
        <v>OC: 41120253 Capacity 732 kW</v>
      </c>
    </row>
    <row r="16" spans="1:24" x14ac:dyDescent="0.25">
      <c r="A16" s="7">
        <v>42795</v>
      </c>
      <c r="B16" s="8" t="s">
        <v>43</v>
      </c>
      <c r="C16" s="8"/>
      <c r="D16" s="8" t="s">
        <v>18</v>
      </c>
      <c r="E16" s="8" t="s">
        <v>21</v>
      </c>
      <c r="F16" s="13" t="s">
        <v>27</v>
      </c>
      <c r="G16" s="1">
        <f>+SUMIF('[1]Tabla N°3'!$C$8:$C$93,"="&amp;$F16,'[1]Tabla N°3'!$Y$8:$Y$93)*1000</f>
        <v>12434.999999999998</v>
      </c>
      <c r="L16" s="1"/>
      <c r="U16" s="15">
        <v>41120253</v>
      </c>
      <c r="V16" s="9"/>
      <c r="W16" t="s">
        <v>42</v>
      </c>
      <c r="X16" s="9" t="str">
        <f t="shared" si="3"/>
        <v>OC: 41120253 Reactive Energy  kVARh</v>
      </c>
    </row>
    <row r="17" spans="1:24" x14ac:dyDescent="0.25">
      <c r="A17" s="3">
        <v>42795</v>
      </c>
      <c r="B17" s="4" t="s">
        <v>43</v>
      </c>
      <c r="C17" s="4"/>
      <c r="D17" s="4" t="s">
        <v>18</v>
      </c>
      <c r="E17" s="4" t="s">
        <v>22</v>
      </c>
      <c r="F17" s="11" t="s">
        <v>27</v>
      </c>
      <c r="G17" s="1">
        <f>+SUMIF('[1]Tabla N°3'!$C$8:$C$93,"="&amp;$F17,'[1]Tabla N°3'!$BD$8:$BD$93)*1000</f>
        <v>136430</v>
      </c>
      <c r="L17" s="1"/>
      <c r="U17" s="15">
        <v>41119824</v>
      </c>
      <c r="V17" s="9"/>
      <c r="X17" t="str">
        <f t="shared" ref="X17:X19" si="4">+X11</f>
        <v>Reliquidacion FAIE Febrero 2017</v>
      </c>
    </row>
    <row r="18" spans="1:24" x14ac:dyDescent="0.25">
      <c r="A18" s="5">
        <v>42795</v>
      </c>
      <c r="B18" s="6" t="s">
        <v>43</v>
      </c>
      <c r="C18" s="6"/>
      <c r="D18" s="6" t="s">
        <v>18</v>
      </c>
      <c r="E18" s="6" t="s">
        <v>23</v>
      </c>
      <c r="F18" s="12" t="s">
        <v>27</v>
      </c>
      <c r="G18" s="1">
        <f>+SUMIF('[1]Tabla N°3'!$C$8:$C$93,"="&amp;$F18,'[1]Tabla N°3'!$BC$8:$BC$93)*1000</f>
        <v>763</v>
      </c>
      <c r="L18" s="1"/>
      <c r="U18" s="15">
        <v>41119824</v>
      </c>
      <c r="V18" s="9"/>
      <c r="X18" t="str">
        <f t="shared" si="4"/>
        <v>Reliquidacion FAIE Febrero 2017</v>
      </c>
    </row>
    <row r="19" spans="1:24" x14ac:dyDescent="0.25">
      <c r="A19" s="7">
        <v>42795</v>
      </c>
      <c r="B19" s="8" t="s">
        <v>43</v>
      </c>
      <c r="C19" s="8"/>
      <c r="D19" s="8" t="s">
        <v>18</v>
      </c>
      <c r="E19" s="8" t="s">
        <v>24</v>
      </c>
      <c r="F19" s="13" t="s">
        <v>27</v>
      </c>
      <c r="G19" s="1">
        <f>+SUMIF('[1]Tabla N°3'!$C$8:$C$93,"="&amp;$F19,'[1]Tabla N°3'!$BE$8:$BE$93)*1000</f>
        <v>205</v>
      </c>
      <c r="L19" s="1"/>
      <c r="U19" s="15">
        <v>41119824</v>
      </c>
      <c r="V19" s="9"/>
      <c r="X19" t="str">
        <f t="shared" si="4"/>
        <v>Reliquidacion FAIE Febrero 2017</v>
      </c>
    </row>
    <row r="20" spans="1:24" x14ac:dyDescent="0.25">
      <c r="A20" s="3">
        <v>42795</v>
      </c>
      <c r="B20" s="4" t="s">
        <v>43</v>
      </c>
      <c r="C20" s="4"/>
      <c r="D20" s="4" t="s">
        <v>18</v>
      </c>
      <c r="E20" s="4" t="s">
        <v>19</v>
      </c>
      <c r="F20" s="11" t="s">
        <v>28</v>
      </c>
      <c r="G20" s="1">
        <f>+SUMIF('[1]Tabla N°3'!$C$8:$C$93,"="&amp;$F20,'[1]Tabla N°3'!$X$8:$X$93)*1000</f>
        <v>21422019.121146537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9">
        <f>+SUMIF('[1]Tabla N°3'!$C$8:$C$93,"="&amp;$F20,'[1]Tabla N°3'!$V$8:$V$93)*1000</f>
        <v>430448.18991000002</v>
      </c>
      <c r="W20" t="s">
        <v>40</v>
      </c>
      <c r="X20" s="9" t="str">
        <f>"OC: "&amp; U20&amp; " "&amp;E14&amp;" "&amp;TEXT(V20,"##.###.###")&amp;" "&amp;W20</f>
        <v>OC:  Active Energy 430.448 kWh</v>
      </c>
    </row>
    <row r="21" spans="1:24" x14ac:dyDescent="0.25">
      <c r="A21" s="5">
        <v>42795</v>
      </c>
      <c r="B21" s="6" t="s">
        <v>43</v>
      </c>
      <c r="C21" s="6"/>
      <c r="D21" s="6" t="s">
        <v>18</v>
      </c>
      <c r="E21" s="6" t="s">
        <v>20</v>
      </c>
      <c r="F21" s="12" t="s">
        <v>28</v>
      </c>
      <c r="G21" s="1">
        <f>+SUMIF('[1]Tabla N°3'!$C$8:$C$93,"="&amp;$F21,'[1]Tabla N°3'!$W$8:$W$93)*1000</f>
        <v>4085382.03674747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9">
        <f>+SUMIF('[1]Tabla N°3'!$C$8:$C$93,"="&amp;$F21,'[1]Tabla N°3'!$U$8:$U$93)*1000</f>
        <v>804.94231971238651</v>
      </c>
      <c r="W21" t="s">
        <v>41</v>
      </c>
      <c r="X21" s="9" t="str">
        <f>"OC: "&amp; U21&amp; " "&amp;E15&amp;" "&amp;TEXT(V21,"##.###.###")&amp;" "&amp;W21</f>
        <v>OC:  Capacity 805 kW</v>
      </c>
    </row>
    <row r="22" spans="1:24" x14ac:dyDescent="0.25">
      <c r="A22" s="7">
        <v>42795</v>
      </c>
      <c r="B22" s="8" t="s">
        <v>43</v>
      </c>
      <c r="C22" s="8"/>
      <c r="D22" s="8" t="s">
        <v>18</v>
      </c>
      <c r="E22" s="8" t="s">
        <v>21</v>
      </c>
      <c r="F22" s="13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42795</v>
      </c>
      <c r="B23" s="4" t="s">
        <v>43</v>
      </c>
      <c r="C23" s="4"/>
      <c r="D23" s="4" t="s">
        <v>18</v>
      </c>
      <c r="E23" s="4" t="s">
        <v>22</v>
      </c>
      <c r="F23" s="11" t="s">
        <v>28</v>
      </c>
      <c r="G23" s="1">
        <f>+SUMIF('[1]Tabla N°3'!$C$8:$C$93,"="&amp;$F23,'[1]Tabla N°3'!$BD$8:$BD$93)*1000</f>
        <v>-19480.648465440474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9"/>
      <c r="X23" t="str">
        <f t="shared" ref="X23:X25" si="5">+X17</f>
        <v>Reliquidacion FAIE Febrero 2017</v>
      </c>
    </row>
    <row r="24" spans="1:24" x14ac:dyDescent="0.25">
      <c r="A24" s="5">
        <v>42795</v>
      </c>
      <c r="B24" s="6" t="s">
        <v>43</v>
      </c>
      <c r="C24" s="6"/>
      <c r="D24" s="6" t="s">
        <v>18</v>
      </c>
      <c r="E24" s="6" t="s">
        <v>23</v>
      </c>
      <c r="F24" s="12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9"/>
      <c r="X24" t="str">
        <f t="shared" si="5"/>
        <v>Reliquidacion FAIE Febrero 2017</v>
      </c>
    </row>
    <row r="25" spans="1:24" x14ac:dyDescent="0.25">
      <c r="A25" s="7">
        <v>42795</v>
      </c>
      <c r="B25" s="8" t="s">
        <v>43</v>
      </c>
      <c r="C25" s="8"/>
      <c r="D25" s="8" t="s">
        <v>18</v>
      </c>
      <c r="E25" s="8" t="s">
        <v>24</v>
      </c>
      <c r="F25" s="13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9"/>
      <c r="X25" t="str">
        <f t="shared" si="5"/>
        <v>Reliquidacion FAIE Febrero 2017</v>
      </c>
    </row>
    <row r="26" spans="1:24" x14ac:dyDescent="0.25">
      <c r="A26" s="3">
        <v>42795</v>
      </c>
      <c r="B26" s="4" t="s">
        <v>43</v>
      </c>
      <c r="C26" s="4"/>
      <c r="D26" s="4" t="s">
        <v>18</v>
      </c>
      <c r="E26" s="4" t="s">
        <v>19</v>
      </c>
      <c r="F26" s="11" t="s">
        <v>29</v>
      </c>
      <c r="G26" s="1">
        <f>+SUMIF('[1]Tabla N°3'!$C$8:$C$93,"="&amp;$F26,'[1]Tabla N°3'!$X$8:$X$93)*1000</f>
        <v>17015105.234003857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9" t="str">
        <f>+"A:"&amp; TEXT([2]PRORRATA_Precios!$F$30,0) &amp;"; B: "&amp; TEXT([2]PRORRATA_Precios!$F$34,0)&amp;"; C: "&amp; TEXT([2]PRORRATA_Precios!$F$36,0)</f>
        <v>A:121508; B: 155087; C: 56842</v>
      </c>
      <c r="W26" t="s">
        <v>40</v>
      </c>
      <c r="X26" s="9" t="str">
        <f>"OC: "&amp; U26&amp; " "&amp;E20&amp;" "&amp;TEXT(V26,"##.###.###")&amp;" "&amp;W26</f>
        <v>OC:  Active Energy A:121508; B: 155087; C: 56842 kWh</v>
      </c>
    </row>
    <row r="27" spans="1:24" x14ac:dyDescent="0.25">
      <c r="A27" s="5">
        <v>42795</v>
      </c>
      <c r="B27" s="6" t="s">
        <v>43</v>
      </c>
      <c r="C27" s="6"/>
      <c r="D27" s="6" t="s">
        <v>18</v>
      </c>
      <c r="E27" s="6" t="s">
        <v>20</v>
      </c>
      <c r="F27" s="12" t="s">
        <v>29</v>
      </c>
      <c r="G27" s="1">
        <f>+SUMIF('[1]Tabla N°3'!$C$8:$C$93,"="&amp;$F27,'[1]Tabla N°3'!$W$8:$W$93)*1000</f>
        <v>318283.154019368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42795</v>
      </c>
      <c r="B28" s="8" t="s">
        <v>43</v>
      </c>
      <c r="C28" s="8"/>
      <c r="D28" s="8" t="s">
        <v>18</v>
      </c>
      <c r="E28" s="8" t="s">
        <v>21</v>
      </c>
      <c r="F28" s="13" t="s">
        <v>29</v>
      </c>
      <c r="G28" s="1">
        <f>+SUMIF('[1]Tabla N°3'!$C$8:$C$93,"="&amp;$F28,'[1]Tabla N°3'!$Y$8:$Y$93)*1000</f>
        <v>22377.74892691541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42795</v>
      </c>
      <c r="B29" s="4" t="s">
        <v>43</v>
      </c>
      <c r="C29" s="4"/>
      <c r="D29" s="4" t="s">
        <v>18</v>
      </c>
      <c r="E29" s="4" t="s">
        <v>22</v>
      </c>
      <c r="F29" s="11" t="s">
        <v>29</v>
      </c>
      <c r="G29" s="1">
        <f>+SUMIF('[1]Tabla N°3'!$C$8:$C$93,"="&amp;$F29,'[1]Tabla N°3'!$BD$8:$BD$93)*1000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9"/>
      <c r="X29" t="s">
        <v>48</v>
      </c>
    </row>
    <row r="30" spans="1:24" x14ac:dyDescent="0.25">
      <c r="A30" s="5">
        <v>42795</v>
      </c>
      <c r="B30" s="6" t="s">
        <v>43</v>
      </c>
      <c r="C30" s="6"/>
      <c r="D30" s="6" t="s">
        <v>18</v>
      </c>
      <c r="E30" s="6" t="s">
        <v>23</v>
      </c>
      <c r="F30" s="12" t="s">
        <v>29</v>
      </c>
      <c r="G30" s="1">
        <f>+SUMIF('[1]Tabla N°3'!$C$8:$C$93,"="&amp;$F30,'[1]Tabla N°3'!$BC$8:$BC$93)*1000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9"/>
    </row>
    <row r="31" spans="1:24" x14ac:dyDescent="0.25">
      <c r="A31" s="7">
        <v>42795</v>
      </c>
      <c r="B31" s="8" t="s">
        <v>43</v>
      </c>
      <c r="C31" s="8"/>
      <c r="D31" s="8" t="s">
        <v>18</v>
      </c>
      <c r="E31" s="8" t="s">
        <v>24</v>
      </c>
      <c r="F31" s="13" t="s">
        <v>29</v>
      </c>
      <c r="G31" s="1">
        <f>+SUMIF('[1]Tabla N°3'!$C$8:$C$93,"="&amp;$F31,'[1]Tabla N°3'!$BE$8:$BE$93)*1000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9"/>
    </row>
    <row r="32" spans="1:24" x14ac:dyDescent="0.25">
      <c r="A32" s="3">
        <v>42795</v>
      </c>
      <c r="B32" s="4" t="s">
        <v>43</v>
      </c>
      <c r="C32" s="4"/>
      <c r="D32" s="4" t="s">
        <v>18</v>
      </c>
      <c r="E32" s="4" t="s">
        <v>19</v>
      </c>
      <c r="F32" s="11" t="s">
        <v>30</v>
      </c>
      <c r="G32" s="1">
        <f>+SUMIF('[1]Tabla N°3'!$C$8:$C$93,"="&amp;$F32,'[1]Tabla N°3'!$X$8:$X$93)*1000</f>
        <v>89530064.370414361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9">
        <f>+SUMIF('[1]Tabla N°3'!$C$8:$C$93,"="&amp;$F32,'[1]Tabla N°3'!$V$8:$V$93)*1000</f>
        <v>1791123.04568</v>
      </c>
      <c r="W32" t="s">
        <v>40</v>
      </c>
      <c r="X32" s="9" t="str">
        <f>"OC: "&amp; U32&amp; " "&amp;E26&amp;" "&amp;TEXT(V32,"##.###.###")&amp;" "&amp;W32</f>
        <v>OC:  Active Energy 1.791.123 kWh</v>
      </c>
    </row>
    <row r="33" spans="1:24" x14ac:dyDescent="0.25">
      <c r="A33" s="5">
        <v>42795</v>
      </c>
      <c r="B33" s="6" t="s">
        <v>43</v>
      </c>
      <c r="C33" s="6"/>
      <c r="D33" s="6" t="s">
        <v>18</v>
      </c>
      <c r="E33" s="6" t="s">
        <v>20</v>
      </c>
      <c r="F33" s="12" t="s">
        <v>30</v>
      </c>
      <c r="G33" s="1">
        <f>+SUMIF('[1]Tabla N°3'!$C$8:$C$93,"="&amp;$F33,'[1]Tabla N°3'!$W$8:$W$93)*1000</f>
        <v>16725617.591100004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9">
        <f>+SUMIF('[1]Tabla N°3'!$C$8:$C$93,"="&amp;$F33,'[1]Tabla N°3'!$U$8:$U$93)*1000</f>
        <v>3276.0000000000005</v>
      </c>
      <c r="W33" t="s">
        <v>41</v>
      </c>
      <c r="X33" s="9" t="str">
        <f>"OC: "&amp; U33&amp; " "&amp;E27&amp;" "&amp;TEXT(V33,"##.###.###")&amp;" "&amp;W33</f>
        <v>OC:  Capacity 3.276 kW</v>
      </c>
    </row>
    <row r="34" spans="1:24" x14ac:dyDescent="0.25">
      <c r="A34" s="7">
        <v>42795</v>
      </c>
      <c r="B34" s="8" t="s">
        <v>43</v>
      </c>
      <c r="C34" s="8"/>
      <c r="D34" s="8" t="s">
        <v>18</v>
      </c>
      <c r="E34" s="8" t="s">
        <v>21</v>
      </c>
      <c r="F34" s="13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42795</v>
      </c>
      <c r="B35" s="4" t="s">
        <v>43</v>
      </c>
      <c r="C35" s="4"/>
      <c r="D35" s="4" t="s">
        <v>18</v>
      </c>
      <c r="E35" s="4" t="s">
        <v>22</v>
      </c>
      <c r="F35" s="11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9"/>
    </row>
    <row r="36" spans="1:24" x14ac:dyDescent="0.25">
      <c r="A36" s="5">
        <v>42795</v>
      </c>
      <c r="B36" s="6" t="s">
        <v>43</v>
      </c>
      <c r="C36" s="6"/>
      <c r="D36" s="6" t="s">
        <v>18</v>
      </c>
      <c r="E36" s="6" t="s">
        <v>23</v>
      </c>
      <c r="F36" s="12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9"/>
    </row>
    <row r="37" spans="1:24" x14ac:dyDescent="0.25">
      <c r="A37" s="7">
        <v>42795</v>
      </c>
      <c r="B37" s="8" t="s">
        <v>43</v>
      </c>
      <c r="C37" s="8"/>
      <c r="D37" s="8" t="s">
        <v>18</v>
      </c>
      <c r="E37" s="8" t="s">
        <v>24</v>
      </c>
      <c r="F37" s="13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9"/>
    </row>
    <row r="38" spans="1:24" x14ac:dyDescent="0.25">
      <c r="A38" s="3">
        <v>42795</v>
      </c>
      <c r="B38" s="4" t="s">
        <v>43</v>
      </c>
      <c r="C38" s="4"/>
      <c r="D38" s="4" t="s">
        <v>18</v>
      </c>
      <c r="E38" s="4" t="s">
        <v>19</v>
      </c>
      <c r="F38" s="11" t="s">
        <v>31</v>
      </c>
      <c r="G38" s="1">
        <f>+SUMIF('[1]Tabla N°3'!$C$8:$C$93,"="&amp;$F38,'[1]Tabla N°3'!$X$8:$X$93)*1000</f>
        <v>3374046.3385230005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9">
        <f>+SUMIF('[1]Tabla N°3'!$C$8:$C$93,"="&amp;$F38,'[1]Tabla N°3'!$V$8:$V$93)*1000</f>
        <v>57820.429000000004</v>
      </c>
      <c r="W38" t="s">
        <v>40</v>
      </c>
      <c r="X38" s="9" t="str">
        <f>"OC: "&amp; U38&amp; " "&amp;E32&amp;" "&amp;TEXT(V38,"##.###.###")&amp;" "&amp;W38</f>
        <v>OC:  Active Energy 57.820 kWh</v>
      </c>
    </row>
    <row r="39" spans="1:24" x14ac:dyDescent="0.25">
      <c r="A39" s="5">
        <v>42795</v>
      </c>
      <c r="B39" s="6" t="s">
        <v>43</v>
      </c>
      <c r="C39" s="6"/>
      <c r="D39" s="6" t="s">
        <v>18</v>
      </c>
      <c r="E39" s="6" t="s">
        <v>20</v>
      </c>
      <c r="F39" s="12" t="s">
        <v>31</v>
      </c>
      <c r="G39" s="1">
        <f>+SUMIF('[1]Tabla N°3'!$C$8:$C$93,"="&amp;$F39,'[1]Tabla N°3'!$W$8:$W$93)*1000</f>
        <v>535136.78280000004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9">
        <f>+SUMIF('[1]Tabla N°3'!$C$8:$C$93,"="&amp;$F39,'[1]Tabla N°3'!$U$8:$U$93)*1000</f>
        <v>100</v>
      </c>
      <c r="W39" t="s">
        <v>41</v>
      </c>
      <c r="X39" s="9" t="str">
        <f>"OC: "&amp; U39&amp; " "&amp;E33&amp;" "&amp;TEXT(V39,"##.###.###")&amp;" "&amp;W39</f>
        <v>OC:  Capacity 100 kW</v>
      </c>
    </row>
    <row r="40" spans="1:24" x14ac:dyDescent="0.25">
      <c r="A40" s="7">
        <v>42795</v>
      </c>
      <c r="B40" s="8" t="s">
        <v>43</v>
      </c>
      <c r="C40" s="8"/>
      <c r="D40" s="8" t="s">
        <v>18</v>
      </c>
      <c r="E40" s="8" t="s">
        <v>21</v>
      </c>
      <c r="F40" s="13" t="s">
        <v>31</v>
      </c>
      <c r="G40" s="1">
        <f>+SUMIF('[1]Tabla N°3'!$C$8:$C$93,"="&amp;$F40,'[1]Tabla N°3'!$Y$8:$Y$93)*1000</f>
        <v>8.414669893413059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42795</v>
      </c>
      <c r="B41" s="4" t="s">
        <v>43</v>
      </c>
      <c r="C41" s="4"/>
      <c r="D41" s="4" t="s">
        <v>18</v>
      </c>
      <c r="E41" s="4" t="s">
        <v>22</v>
      </c>
      <c r="F41" s="11" t="s">
        <v>31</v>
      </c>
      <c r="G41" s="1">
        <f>+SUMIF('[1]Tabla N°3'!$C$8:$C$93,"="&amp;$F41,'[1]Tabla N°3'!$BD$8:$BD$93)*1000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9"/>
    </row>
    <row r="42" spans="1:24" x14ac:dyDescent="0.25">
      <c r="A42" s="5">
        <v>42795</v>
      </c>
      <c r="B42" s="6" t="s">
        <v>43</v>
      </c>
      <c r="C42" s="6"/>
      <c r="D42" s="6" t="s">
        <v>18</v>
      </c>
      <c r="E42" s="6" t="s">
        <v>23</v>
      </c>
      <c r="F42" s="12" t="s">
        <v>31</v>
      </c>
      <c r="G42" s="1">
        <f>+SUMIF('[1]Tabla N°3'!$C$8:$C$93,"="&amp;$F42,'[1]Tabla N°3'!$BC$8:$BC$93)*1000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9"/>
    </row>
    <row r="43" spans="1:24" x14ac:dyDescent="0.25">
      <c r="A43" s="7">
        <v>42795</v>
      </c>
      <c r="B43" s="8" t="s">
        <v>43</v>
      </c>
      <c r="C43" s="8"/>
      <c r="D43" s="8" t="s">
        <v>18</v>
      </c>
      <c r="E43" s="8" t="s">
        <v>24</v>
      </c>
      <c r="F43" s="13" t="s">
        <v>31</v>
      </c>
      <c r="G43" s="1">
        <f>+SUMIF('[1]Tabla N°3'!$C$8:$C$93,"="&amp;$F43,'[1]Tabla N°3'!$BE$8:$BE$93)*1000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9"/>
    </row>
    <row r="44" spans="1:24" x14ac:dyDescent="0.25">
      <c r="A44" s="3">
        <v>42795</v>
      </c>
      <c r="B44" s="4" t="s">
        <v>43</v>
      </c>
      <c r="C44" s="4"/>
      <c r="D44" s="4" t="s">
        <v>18</v>
      </c>
      <c r="E44" s="4" t="s">
        <v>19</v>
      </c>
      <c r="F44" s="11" t="s">
        <v>32</v>
      </c>
      <c r="G44" s="1">
        <f>+SUMIF('[1]Tabla N°3'!$C$8:$C$93,"="&amp;$F44,'[1]Tabla N°3'!$X$8:$X$93)*1000</f>
        <v>627485.42266954528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9">
        <f>+SUMIF('[1]Tabla N°3'!$C$8:$C$93,"="&amp;$F44,'[1]Tabla N°3'!$V$8:$V$93)*1000</f>
        <v>10564.910723687679</v>
      </c>
      <c r="W44" t="s">
        <v>40</v>
      </c>
      <c r="X44" s="9" t="str">
        <f>"OC: "&amp; U44&amp; " "&amp;E38&amp;" "&amp;TEXT(V44,"##.###.###")&amp;" "&amp;W44</f>
        <v>OC:  Active Energy 10.565 kWh</v>
      </c>
    </row>
    <row r="45" spans="1:24" x14ac:dyDescent="0.25">
      <c r="A45" s="5">
        <v>42795</v>
      </c>
      <c r="B45" s="6" t="s">
        <v>43</v>
      </c>
      <c r="C45" s="6"/>
      <c r="D45" s="6" t="s">
        <v>18</v>
      </c>
      <c r="E45" s="6" t="s">
        <v>20</v>
      </c>
      <c r="F45" s="12" t="s">
        <v>32</v>
      </c>
      <c r="G45" s="1">
        <f>+SUMIF('[1]Tabla N°3'!$C$8:$C$93,"="&amp;$F45,'[1]Tabla N°3'!$W$8:$W$93)*1000</f>
        <v>114022.2844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9">
        <f>+SUMIF('[1]Tabla N°3'!$C$8:$C$93,"="&amp;$F45,'[1]Tabla N°3'!$U$8:$U$93)*1000</f>
        <v>20.999999999999996</v>
      </c>
      <c r="W45" t="s">
        <v>41</v>
      </c>
      <c r="X45" s="9" t="str">
        <f>"OC: "&amp; U45&amp; " "&amp;E39&amp;" "&amp;TEXT(V45,"##.###.###")&amp;" "&amp;W45</f>
        <v>OC:  Capacity 21 kW</v>
      </c>
    </row>
    <row r="46" spans="1:24" x14ac:dyDescent="0.25">
      <c r="A46" s="7">
        <v>42795</v>
      </c>
      <c r="B46" s="8" t="s">
        <v>43</v>
      </c>
      <c r="C46" s="8"/>
      <c r="D46" s="8" t="s">
        <v>18</v>
      </c>
      <c r="E46" s="8" t="s">
        <v>21</v>
      </c>
      <c r="F46" s="13" t="s">
        <v>32</v>
      </c>
      <c r="G46" s="1">
        <f>+SUMIF('[1]Tabla N°3'!$C$8:$C$93,"="&amp;$F46,'[1]Tabla N°3'!$Y$8:$Y$93)*1000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42795</v>
      </c>
      <c r="B47" s="4" t="s">
        <v>43</v>
      </c>
      <c r="C47" s="4"/>
      <c r="D47" s="4" t="s">
        <v>18</v>
      </c>
      <c r="E47" s="4" t="s">
        <v>22</v>
      </c>
      <c r="F47" s="11" t="s">
        <v>32</v>
      </c>
      <c r="G47" s="1">
        <f>+SUMIF('[1]Tabla N°3'!$C$8:$C$93,"="&amp;$F47,'[1]Tabla N°3'!$BD$8:$BD$93)*1000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9"/>
    </row>
    <row r="48" spans="1:24" x14ac:dyDescent="0.25">
      <c r="A48" s="5">
        <v>42795</v>
      </c>
      <c r="B48" s="6" t="s">
        <v>43</v>
      </c>
      <c r="C48" s="6"/>
      <c r="D48" s="6" t="s">
        <v>18</v>
      </c>
      <c r="E48" s="6" t="s">
        <v>23</v>
      </c>
      <c r="F48" s="12" t="s">
        <v>32</v>
      </c>
      <c r="G48" s="1">
        <f>+SUMIF('[1]Tabla N°3'!$C$8:$C$93,"="&amp;$F48,'[1]Tabla N°3'!$BC$8:$BC$93)*1000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9"/>
    </row>
    <row r="49" spans="1:24" x14ac:dyDescent="0.25">
      <c r="A49" s="7">
        <v>42795</v>
      </c>
      <c r="B49" s="8" t="s">
        <v>43</v>
      </c>
      <c r="C49" s="8"/>
      <c r="D49" s="8" t="s">
        <v>18</v>
      </c>
      <c r="E49" s="8" t="s">
        <v>24</v>
      </c>
      <c r="F49" s="13" t="s">
        <v>32</v>
      </c>
      <c r="G49" s="1">
        <f>+SUMIF('[1]Tabla N°3'!$C$8:$C$93,"="&amp;$F49,'[1]Tabla N°3'!$BE$8:$BE$93)*1000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9"/>
    </row>
    <row r="50" spans="1:24" x14ac:dyDescent="0.25">
      <c r="A50" s="3">
        <v>42795</v>
      </c>
      <c r="B50" s="4" t="s">
        <v>43</v>
      </c>
      <c r="C50" s="4"/>
      <c r="D50" s="4" t="s">
        <v>18</v>
      </c>
      <c r="E50" s="4" t="s">
        <v>19</v>
      </c>
      <c r="F50" s="11" t="s">
        <v>33</v>
      </c>
      <c r="G50" s="1">
        <f>+SUMIF('[1]Tabla N°3'!$C$8:$C$93,"="&amp;$F50,'[1]Tabla N°3'!$X$8:$X$93)*1000</f>
        <v>132785481.63621646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5" t="s">
        <v>50</v>
      </c>
      <c r="V50" s="9">
        <f>+SUMIF('[1]Tabla N°3'!$C$8:$C$93,"="&amp;$F50,'[1]Tabla N°3'!$V$8:$V$93)*1000</f>
        <v>2648734.9939677552</v>
      </c>
      <c r="W50" t="s">
        <v>40</v>
      </c>
      <c r="X50" s="9" t="str">
        <f>"OC: "&amp; U50&amp; " "&amp;E44&amp;" "&amp;TEXT(V50,"##.###.###")&amp;" "&amp;W50</f>
        <v>OC: A: 2017317265  B: 2017317268 C: 2017317271 Active Energy 2.648.735 kWh</v>
      </c>
    </row>
    <row r="51" spans="1:24" x14ac:dyDescent="0.25">
      <c r="A51" s="5">
        <v>42795</v>
      </c>
      <c r="B51" s="6" t="s">
        <v>43</v>
      </c>
      <c r="C51" s="6"/>
      <c r="D51" s="6" t="s">
        <v>18</v>
      </c>
      <c r="E51" s="6" t="s">
        <v>20</v>
      </c>
      <c r="F51" s="12" t="s">
        <v>33</v>
      </c>
      <c r="G51" s="1">
        <f>+SUMIF('[1]Tabla N°3'!$C$8:$C$93,"="&amp;$F51,'[1]Tabla N°3'!$W$8:$W$93)*1000</f>
        <v>25510589.062866937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9">
        <f>+SUMIF('[1]Tabla N°3'!$C$8:$C$93,"="&amp;$F51,'[1]Tabla N°3'!$U$8:$U$93)*1000</f>
        <v>4995.6324225740864</v>
      </c>
      <c r="W51" t="s">
        <v>41</v>
      </c>
      <c r="X51" s="9" t="str">
        <f t="shared" ref="X51:X52" si="6">"OC: "&amp; U51&amp; " "&amp;E51&amp;" "&amp;TEXT(V51,"##.###.###")&amp;" "&amp;W51</f>
        <v>OC:  Capacity 4.996 kW</v>
      </c>
    </row>
    <row r="52" spans="1:24" x14ac:dyDescent="0.25">
      <c r="A52" s="7">
        <v>42795</v>
      </c>
      <c r="B52" s="8" t="s">
        <v>43</v>
      </c>
      <c r="C52" s="8"/>
      <c r="D52" s="8" t="s">
        <v>18</v>
      </c>
      <c r="E52" s="8" t="s">
        <v>21</v>
      </c>
      <c r="F52" s="13" t="s">
        <v>33</v>
      </c>
      <c r="G52" s="1">
        <f>+SUMIF('[1]Tabla N°3'!$C$8:$C$93,"="&amp;$F52,'[1]Tabla N°3'!$Y$8:$Y$93)*1000</f>
        <v>60902.367953619483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9"/>
      <c r="W52" t="s">
        <v>42</v>
      </c>
      <c r="X52" s="9" t="str">
        <f t="shared" si="6"/>
        <v>OC:  Reactive Energy  kVARh</v>
      </c>
    </row>
    <row r="53" spans="1:24" x14ac:dyDescent="0.25">
      <c r="A53" s="3">
        <v>42795</v>
      </c>
      <c r="B53" s="4" t="s">
        <v>43</v>
      </c>
      <c r="C53" s="4"/>
      <c r="D53" s="4" t="s">
        <v>18</v>
      </c>
      <c r="E53" s="4" t="s">
        <v>22</v>
      </c>
      <c r="F53" s="11" t="s">
        <v>33</v>
      </c>
      <c r="G53" s="1">
        <f>+SUMIF('[1]Tabla N°3'!$C$8:$C$93,"="&amp;$F53,'[1]Tabla N°3'!$BD$8:$BD$93)*1000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9"/>
    </row>
    <row r="54" spans="1:24" x14ac:dyDescent="0.25">
      <c r="A54" s="5">
        <v>42795</v>
      </c>
      <c r="B54" s="6" t="s">
        <v>43</v>
      </c>
      <c r="C54" s="6"/>
      <c r="D54" s="6" t="s">
        <v>18</v>
      </c>
      <c r="E54" s="6" t="s">
        <v>23</v>
      </c>
      <c r="F54" s="12" t="s">
        <v>33</v>
      </c>
      <c r="G54" s="1">
        <f>+SUMIF('[1]Tabla N°3'!$C$8:$C$93,"="&amp;$F54,'[1]Tabla N°3'!$BC$8:$BC$93)*1000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9"/>
    </row>
    <row r="55" spans="1:24" x14ac:dyDescent="0.25">
      <c r="A55" s="7">
        <v>42795</v>
      </c>
      <c r="B55" s="8" t="s">
        <v>43</v>
      </c>
      <c r="C55" s="8"/>
      <c r="D55" s="8" t="s">
        <v>18</v>
      </c>
      <c r="E55" s="8" t="s">
        <v>24</v>
      </c>
      <c r="F55" s="13" t="s">
        <v>33</v>
      </c>
      <c r="G55" s="1">
        <f>+SUMIF('[1]Tabla N°3'!$C$8:$C$93,"="&amp;$F55,'[1]Tabla N°3'!$BE$8:$BE$93)*1000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9"/>
    </row>
    <row r="56" spans="1:24" x14ac:dyDescent="0.25">
      <c r="A56" s="3">
        <v>42795</v>
      </c>
      <c r="B56" s="4" t="s">
        <v>43</v>
      </c>
      <c r="C56" s="4"/>
      <c r="D56" s="4" t="s">
        <v>18</v>
      </c>
      <c r="E56" s="4" t="s">
        <v>19</v>
      </c>
      <c r="F56" s="11" t="s">
        <v>44</v>
      </c>
      <c r="G56" s="1">
        <f>+SUMIF('[1]Tabla N°3'!$C$8:$C$93,"="&amp;$F56,'[1]Tabla N°3'!$X$8:$X$93)*1000</f>
        <v>54953319.55216337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5" t="s">
        <v>49</v>
      </c>
      <c r="V56" s="9">
        <f>+SUMIF('[1]Tabla N°3'!$C$8:$C$93,"="&amp;$F56,'[1]Tabla N°3'!$V$8:$V$93)*1000</f>
        <v>937506</v>
      </c>
      <c r="W56" t="s">
        <v>40</v>
      </c>
      <c r="X56" s="9" t="str">
        <f>"OC: "&amp; U56&amp; " "&amp;E56&amp;" "&amp;TEXT(V56,"##.###.###")&amp;" "&amp;W56</f>
        <v>OC: A: 2017317293 B: 2017317296 C: 2017317299 Active Energy 937.506 kWh</v>
      </c>
    </row>
    <row r="57" spans="1:24" x14ac:dyDescent="0.25">
      <c r="A57" s="5">
        <v>42795</v>
      </c>
      <c r="B57" s="6" t="s">
        <v>43</v>
      </c>
      <c r="C57" s="6"/>
      <c r="D57" s="6" t="s">
        <v>18</v>
      </c>
      <c r="E57" s="6" t="s">
        <v>20</v>
      </c>
      <c r="F57" s="12" t="s">
        <v>44</v>
      </c>
      <c r="G57" s="1">
        <f>+SUMIF('[1]Tabla N°3'!$C$8:$C$93,"="&amp;$F57,'[1]Tabla N°3'!$W$8:$W$93)*1000</f>
        <v>8462527.5977912862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9">
        <f>+SUMIF('[1]Tabla N°3'!$C$8:$C$93,"="&amp;$F57,'[1]Tabla N°3'!$U$8:$U$93)*1000</f>
        <v>1577.9999999999998</v>
      </c>
      <c r="W57" t="s">
        <v>41</v>
      </c>
      <c r="X57" s="9" t="str">
        <f t="shared" ref="X57:X58" si="7">"OC: "&amp; U57&amp; " "&amp;E57&amp;" "&amp;TEXT(V57,"##.###.###")&amp;" "&amp;W57</f>
        <v>OC:  Capacity 1.578 kW</v>
      </c>
    </row>
    <row r="58" spans="1:24" x14ac:dyDescent="0.25">
      <c r="A58" s="7">
        <v>42795</v>
      </c>
      <c r="B58" s="8" t="s">
        <v>43</v>
      </c>
      <c r="C58" s="8"/>
      <c r="D58" s="8" t="s">
        <v>18</v>
      </c>
      <c r="E58" s="8" t="s">
        <v>21</v>
      </c>
      <c r="F58" s="13" t="s">
        <v>44</v>
      </c>
      <c r="G58" s="1">
        <f>+SUMIF('[1]Tabla N°3'!$C$8:$C$93,"="&amp;$F58,'[1]Tabla N°3'!$Y$8:$Y$93)*1000</f>
        <v>142643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9"/>
      <c r="W58" t="s">
        <v>42</v>
      </c>
      <c r="X58" s="9" t="str">
        <f t="shared" si="7"/>
        <v>OC:  Reactive Energy  kVARh</v>
      </c>
    </row>
    <row r="59" spans="1:24" x14ac:dyDescent="0.25">
      <c r="A59" s="3">
        <v>42795</v>
      </c>
      <c r="B59" s="4" t="s">
        <v>43</v>
      </c>
      <c r="C59" s="4"/>
      <c r="D59" s="4" t="s">
        <v>18</v>
      </c>
      <c r="E59" s="4" t="s">
        <v>22</v>
      </c>
      <c r="F59" s="11" t="s">
        <v>44</v>
      </c>
      <c r="G59" s="1">
        <f>+SUMIF('[1]Tabla N°3'!$C$8:$C$93,"="&amp;$F59,'[1]Tabla N°3'!$BD$8:$BD$93)*1000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9"/>
    </row>
    <row r="60" spans="1:24" x14ac:dyDescent="0.25">
      <c r="A60" s="5">
        <v>42795</v>
      </c>
      <c r="B60" s="6" t="s">
        <v>43</v>
      </c>
      <c r="C60" s="6"/>
      <c r="D60" s="6" t="s">
        <v>18</v>
      </c>
      <c r="E60" s="6" t="s">
        <v>23</v>
      </c>
      <c r="F60" s="12" t="s">
        <v>44</v>
      </c>
      <c r="G60" s="1">
        <f>+SUMIF('[1]Tabla N°3'!$C$8:$C$93,"="&amp;$F60,'[1]Tabla N°3'!$BC$8:$BC$93)*1000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9"/>
    </row>
    <row r="61" spans="1:24" x14ac:dyDescent="0.25">
      <c r="A61" s="7">
        <v>42795</v>
      </c>
      <c r="B61" s="8" t="s">
        <v>43</v>
      </c>
      <c r="C61" s="8"/>
      <c r="D61" s="8" t="s">
        <v>18</v>
      </c>
      <c r="E61" s="8" t="s">
        <v>24</v>
      </c>
      <c r="F61" s="13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9"/>
    </row>
    <row r="62" spans="1:24" x14ac:dyDescent="0.25">
      <c r="A62" s="3">
        <v>42795</v>
      </c>
      <c r="B62" s="4" t="s">
        <v>43</v>
      </c>
      <c r="C62" s="4"/>
      <c r="D62" s="4" t="s">
        <v>18</v>
      </c>
      <c r="E62" s="4" t="s">
        <v>19</v>
      </c>
      <c r="F62" s="11" t="s">
        <v>34</v>
      </c>
      <c r="G62" s="1">
        <f>+SUMIF('[1]Tabla N°3'!$C$8:$C$93,"="&amp;$F62,'[1]Tabla N°3'!$X$8:$X$93)*1000</f>
        <v>104853692.60187252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5" t="s">
        <v>51</v>
      </c>
      <c r="V62" s="9">
        <f>+SUMIF('[1]Tabla N°3'!$C$8:$C$93,"="&amp;$F62,'[1]Tabla N°3'!$V$8:$V$93)*1000</f>
        <v>1785201.9999999998</v>
      </c>
      <c r="W62" t="s">
        <v>40</v>
      </c>
      <c r="X62" s="9" t="str">
        <f>"OC: "&amp; U62&amp; " "&amp;E62&amp;" "&amp;TEXT(V62,"##.###.###")&amp;" "&amp;W62</f>
        <v>OC: A: 2017317346 B: 2017317349 C: 2017317352 Active Energy 1.785.202 kWh</v>
      </c>
    </row>
    <row r="63" spans="1:24" x14ac:dyDescent="0.25">
      <c r="A63" s="5">
        <v>42795</v>
      </c>
      <c r="B63" s="6" t="s">
        <v>43</v>
      </c>
      <c r="C63" s="6"/>
      <c r="D63" s="6" t="s">
        <v>18</v>
      </c>
      <c r="E63" s="6" t="s">
        <v>20</v>
      </c>
      <c r="F63" s="12" t="s">
        <v>34</v>
      </c>
      <c r="G63" s="1">
        <f>+SUMIF('[1]Tabla N°3'!$C$8:$C$93,"="&amp;$F63,'[1]Tabla N°3'!$W$8:$W$93)*1000</f>
        <v>15656560.051582597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9">
        <f>+SUMIF('[1]Tabla N°3'!$C$8:$C$93,"="&amp;$F63,'[1]Tabla N°3'!$U$8:$U$93)*1000</f>
        <v>2906</v>
      </c>
      <c r="W63" t="s">
        <v>41</v>
      </c>
      <c r="X63" s="9" t="str">
        <f t="shared" ref="X63:X64" si="8">"OC: "&amp; U63&amp; " "&amp;E63&amp;" "&amp;TEXT(V63,"##.###.###")&amp;" "&amp;W63</f>
        <v>OC:  Capacity 2.906 kW</v>
      </c>
    </row>
    <row r="64" spans="1:24" x14ac:dyDescent="0.25">
      <c r="A64" s="7">
        <v>42795</v>
      </c>
      <c r="B64" s="8" t="s">
        <v>43</v>
      </c>
      <c r="C64" s="8"/>
      <c r="D64" s="8" t="s">
        <v>18</v>
      </c>
      <c r="E64" s="8" t="s">
        <v>21</v>
      </c>
      <c r="F64" s="13" t="s">
        <v>34</v>
      </c>
      <c r="G64" s="1">
        <f>+SUMIF('[1]Tabla N°3'!$C$8:$C$93,"="&amp;$F64,'[1]Tabla N°3'!$Y$8:$Y$93)*1000</f>
        <v>10121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9"/>
      <c r="W64" t="s">
        <v>42</v>
      </c>
      <c r="X64" s="9" t="str">
        <f t="shared" si="8"/>
        <v>OC:  Reactive Energy  kVARh</v>
      </c>
    </row>
    <row r="65" spans="1:24" x14ac:dyDescent="0.25">
      <c r="A65" s="3">
        <v>42795</v>
      </c>
      <c r="B65" s="4" t="s">
        <v>43</v>
      </c>
      <c r="C65" s="4"/>
      <c r="D65" s="4" t="s">
        <v>18</v>
      </c>
      <c r="E65" s="4" t="s">
        <v>22</v>
      </c>
      <c r="F65" s="11" t="s">
        <v>34</v>
      </c>
      <c r="G65" s="1">
        <f>+SUMIF('[1]Tabla N°3'!$C$8:$C$93,"="&amp;$F65,'[1]Tabla N°3'!$BD$8:$BD$93)*1000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9"/>
    </row>
    <row r="66" spans="1:24" x14ac:dyDescent="0.25">
      <c r="A66" s="5">
        <v>42795</v>
      </c>
      <c r="B66" s="6" t="s">
        <v>43</v>
      </c>
      <c r="C66" s="6"/>
      <c r="D66" s="6" t="s">
        <v>18</v>
      </c>
      <c r="E66" s="6" t="s">
        <v>23</v>
      </c>
      <c r="F66" s="12" t="s">
        <v>34</v>
      </c>
      <c r="G66" s="1">
        <f>+SUMIF('[1]Tabla N°3'!$C$8:$C$93,"="&amp;$F66,'[1]Tabla N°3'!$BC$8:$BC$93)*1000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9"/>
    </row>
    <row r="67" spans="1:24" x14ac:dyDescent="0.25">
      <c r="A67" s="7">
        <v>42795</v>
      </c>
      <c r="B67" s="8" t="s">
        <v>43</v>
      </c>
      <c r="C67" s="8"/>
      <c r="D67" s="8" t="s">
        <v>18</v>
      </c>
      <c r="E67" s="8" t="s">
        <v>24</v>
      </c>
      <c r="F67" s="13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9"/>
    </row>
    <row r="68" spans="1:24" x14ac:dyDescent="0.25">
      <c r="A68" s="3">
        <v>42795</v>
      </c>
      <c r="B68" s="4" t="s">
        <v>43</v>
      </c>
      <c r="C68" s="4"/>
      <c r="D68" s="4" t="s">
        <v>18</v>
      </c>
      <c r="E68" s="4" t="s">
        <v>19</v>
      </c>
      <c r="F68" s="11" t="s">
        <v>35</v>
      </c>
      <c r="G68" s="1">
        <f>+SUMIF('[1]Tabla N°3'!$C$8:$C$93,"="&amp;$F68,'[1]Tabla N°3'!$X$8:$X$93)*1000</f>
        <v>23223757.915340271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9">
        <f>+SUMIF('[1]Tabla N°3'!$C$8:$C$93,"="&amp;$F68,'[1]Tabla N°3'!$V$8:$V$93)*1000</f>
        <v>448609.53521568916</v>
      </c>
      <c r="W68" t="s">
        <v>40</v>
      </c>
      <c r="X68" s="9" t="str">
        <f>"OC: "&amp; U68&amp; " "&amp;E68&amp;" "&amp;TEXT(V68,"##.###.###")&amp;" "&amp;W68</f>
        <v>OC:  Active Energy 448.610 kWh</v>
      </c>
    </row>
    <row r="69" spans="1:24" x14ac:dyDescent="0.25">
      <c r="A69" s="5">
        <v>42795</v>
      </c>
      <c r="B69" s="6" t="s">
        <v>43</v>
      </c>
      <c r="C69" s="6"/>
      <c r="D69" s="6" t="s">
        <v>18</v>
      </c>
      <c r="E69" s="6" t="s">
        <v>20</v>
      </c>
      <c r="F69" s="12" t="s">
        <v>35</v>
      </c>
      <c r="G69" s="1">
        <f>+SUMIF('[1]Tabla N°3'!$C$8:$C$93,"="&amp;$F69,'[1]Tabla N°3'!$W$8:$W$93)*1000</f>
        <v>497579.74939188513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9">
        <f>+SUMIF('[1]Tabla N°3'!$C$8:$C$93,"="&amp;$F69,'[1]Tabla N°3'!$U$8:$U$93)*1000</f>
        <v>92.998340998817596</v>
      </c>
      <c r="W69" t="s">
        <v>41</v>
      </c>
      <c r="X69" s="9" t="str">
        <f t="shared" ref="X69:X70" si="9">"OC: "&amp; U69&amp; " "&amp;E69&amp;" "&amp;TEXT(V69,"##.###.###")&amp;" "&amp;W69</f>
        <v>OC:  Capacity 93 kW</v>
      </c>
    </row>
    <row r="70" spans="1:24" x14ac:dyDescent="0.25">
      <c r="A70" s="7">
        <v>42795</v>
      </c>
      <c r="B70" s="8" t="s">
        <v>43</v>
      </c>
      <c r="C70" s="8"/>
      <c r="D70" s="8" t="s">
        <v>18</v>
      </c>
      <c r="E70" s="8" t="s">
        <v>21</v>
      </c>
      <c r="F70" s="13" t="s">
        <v>35</v>
      </c>
      <c r="G70" s="1">
        <f>+SUMIF('[1]Tabla N°3'!$C$8:$C$93,"="&amp;$F70,'[1]Tabla N°3'!$Y$8:$Y$93)*1000</f>
        <v>5149.9701721533256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9"/>
      <c r="W70" t="s">
        <v>42</v>
      </c>
      <c r="X70" s="9" t="str">
        <f t="shared" si="9"/>
        <v>OC:  Reactive Energy  kVARh</v>
      </c>
    </row>
    <row r="71" spans="1:24" x14ac:dyDescent="0.25">
      <c r="A71" s="3">
        <v>42795</v>
      </c>
      <c r="B71" s="4" t="s">
        <v>43</v>
      </c>
      <c r="C71" s="4"/>
      <c r="D71" s="4" t="s">
        <v>18</v>
      </c>
      <c r="E71" s="4" t="s">
        <v>22</v>
      </c>
      <c r="F71" s="11" t="s">
        <v>35</v>
      </c>
      <c r="G71" s="1" t="e">
        <f>+SUMIF('[1]Tabla N°3'!$C$8:$C$93,"="&amp;$F71,'[1]Tabla N°3'!$BD$8:$BD$93)*1000</f>
        <v>#VALUE!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9"/>
      <c r="X71" t="s">
        <v>46</v>
      </c>
    </row>
    <row r="72" spans="1:24" x14ac:dyDescent="0.25">
      <c r="A72" s="5">
        <v>42795</v>
      </c>
      <c r="B72" s="6" t="s">
        <v>43</v>
      </c>
      <c r="C72" s="6"/>
      <c r="D72" s="6" t="s">
        <v>18</v>
      </c>
      <c r="E72" s="6" t="s">
        <v>23</v>
      </c>
      <c r="F72" s="12" t="s">
        <v>35</v>
      </c>
      <c r="G72" s="1">
        <f>+SUMIF('[1]Tabla N°3'!$C$8:$C$93,"="&amp;$F72,'[1]Tabla N°3'!$BC$8:$BC$93)*1000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9"/>
      <c r="X72" t="s">
        <v>46</v>
      </c>
    </row>
    <row r="73" spans="1:24" x14ac:dyDescent="0.25">
      <c r="A73" s="7">
        <v>42795</v>
      </c>
      <c r="B73" s="8" t="s">
        <v>43</v>
      </c>
      <c r="C73" s="8"/>
      <c r="D73" s="8" t="s">
        <v>18</v>
      </c>
      <c r="E73" s="8" t="s">
        <v>24</v>
      </c>
      <c r="F73" s="13" t="s">
        <v>35</v>
      </c>
      <c r="G73" s="1">
        <f>+SUMIF('[1]Tabla N°3'!$C$8:$C$93,"="&amp;$F73,'[1]Tabla N°3'!$BE$8:$BE$93)*1000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9"/>
      <c r="X73" t="s">
        <v>46</v>
      </c>
    </row>
    <row r="74" spans="1:24" x14ac:dyDescent="0.25">
      <c r="A74" s="3">
        <v>42795</v>
      </c>
      <c r="B74" s="4" t="s">
        <v>43</v>
      </c>
      <c r="C74" s="4"/>
      <c r="D74" s="4" t="s">
        <v>18</v>
      </c>
      <c r="E74" s="4" t="s">
        <v>19</v>
      </c>
      <c r="F74" s="11" t="s">
        <v>36</v>
      </c>
      <c r="G74" s="1">
        <f>+SUMIF('[1]Tabla N°3'!$C$8:$C$93,"="&amp;$F74,'[1]Tabla N°3'!$X$8:$X$93)*1000</f>
        <v>2904943.191696676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9">
        <f>+SUMIF('[1]Tabla N°3'!$C$8:$C$93,"="&amp;$F74,'[1]Tabla N°3'!$V$8:$V$93)*1000</f>
        <v>56773.950068029866</v>
      </c>
      <c r="W74" t="s">
        <v>40</v>
      </c>
      <c r="X74" s="9" t="str">
        <f>"OC: "&amp; U74&amp; " "&amp;E74&amp;" "&amp;TEXT(V74,"##.###.###")&amp;" "&amp;W74</f>
        <v>OC:  Active Energy 56.774 kWh</v>
      </c>
    </row>
    <row r="75" spans="1:24" x14ac:dyDescent="0.25">
      <c r="A75" s="5">
        <v>42795</v>
      </c>
      <c r="B75" s="6" t="s">
        <v>43</v>
      </c>
      <c r="C75" s="6"/>
      <c r="D75" s="6" t="s">
        <v>18</v>
      </c>
      <c r="E75" s="6" t="s">
        <v>20</v>
      </c>
      <c r="F75" s="12" t="s">
        <v>36</v>
      </c>
      <c r="G75" s="1">
        <f>+SUMIF('[1]Tabla N°3'!$C$8:$C$93,"="&amp;$F75,'[1]Tabla N°3'!$W$8:$W$93)*1000</f>
        <v>58479.701081568222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9">
        <f>+SUMIF('[1]Tabla N°3'!$C$8:$C$93,"="&amp;$F75,'[1]Tabla N°3'!$U$8:$U$93)*1000</f>
        <v>11.093762743364156</v>
      </c>
      <c r="W75" t="s">
        <v>41</v>
      </c>
      <c r="X75" s="9" t="str">
        <f t="shared" ref="X75:X76" si="10">"OC: "&amp; U75&amp; " "&amp;E75&amp;" "&amp;TEXT(V75,"##.###.###")&amp;" "&amp;W75</f>
        <v>OC:  Capacity 11 kW</v>
      </c>
    </row>
    <row r="76" spans="1:24" x14ac:dyDescent="0.25">
      <c r="A76" s="7">
        <v>42795</v>
      </c>
      <c r="B76" s="8" t="s">
        <v>43</v>
      </c>
      <c r="C76" s="8"/>
      <c r="D76" s="8" t="s">
        <v>18</v>
      </c>
      <c r="E76" s="8" t="s">
        <v>21</v>
      </c>
      <c r="F76" s="13" t="s">
        <v>36</v>
      </c>
      <c r="G76" s="1">
        <f>+SUMIF('[1]Tabla N°3'!$C$8:$C$93,"="&amp;$F76,'[1]Tabla N°3'!$Y$8:$Y$93)*1000</f>
        <v>30.980072660269169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9"/>
      <c r="W76" t="s">
        <v>42</v>
      </c>
      <c r="X76" s="9" t="str">
        <f t="shared" si="10"/>
        <v>OC:  Reactive Energy  kVARh</v>
      </c>
    </row>
    <row r="77" spans="1:24" x14ac:dyDescent="0.25">
      <c r="A77" s="3">
        <v>42795</v>
      </c>
      <c r="B77" s="4" t="s">
        <v>43</v>
      </c>
      <c r="C77" s="4"/>
      <c r="D77" s="4" t="s">
        <v>18</v>
      </c>
      <c r="E77" s="4" t="s">
        <v>22</v>
      </c>
      <c r="F77" s="11" t="s">
        <v>36</v>
      </c>
      <c r="G77" s="1" t="e">
        <f>+SUMIF('[1]Tabla N°3'!$C$8:$C$93,"="&amp;$F77,'[1]Tabla N°3'!$BD$8:$BD$93)*1000</f>
        <v>#VALUE!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9"/>
      <c r="X77" t="str">
        <f t="shared" ref="X77:X79" si="11">+X71</f>
        <v>Reliquidacion FAIE Enero 2017</v>
      </c>
    </row>
    <row r="78" spans="1:24" x14ac:dyDescent="0.25">
      <c r="A78" s="5">
        <v>42795</v>
      </c>
      <c r="B78" s="6" t="s">
        <v>43</v>
      </c>
      <c r="C78" s="6"/>
      <c r="D78" s="6" t="s">
        <v>18</v>
      </c>
      <c r="E78" s="6" t="s">
        <v>23</v>
      </c>
      <c r="F78" s="12" t="s">
        <v>36</v>
      </c>
      <c r="G78" s="1">
        <f>+SUMIF('[1]Tabla N°3'!$C$8:$C$93,"="&amp;$F78,'[1]Tabla N°3'!$BC$8:$BC$93)*1000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9"/>
      <c r="X78" t="str">
        <f t="shared" si="11"/>
        <v>Reliquidacion FAIE Enero 2017</v>
      </c>
    </row>
    <row r="79" spans="1:24" x14ac:dyDescent="0.25">
      <c r="A79" s="7">
        <v>42795</v>
      </c>
      <c r="B79" s="8" t="s">
        <v>43</v>
      </c>
      <c r="C79" s="8"/>
      <c r="D79" s="8" t="s">
        <v>18</v>
      </c>
      <c r="E79" s="8" t="s">
        <v>24</v>
      </c>
      <c r="F79" s="13" t="s">
        <v>36</v>
      </c>
      <c r="G79" s="1">
        <f>+SUMIF('[1]Tabla N°3'!$C$8:$C$93,"="&amp;$F79,'[1]Tabla N°3'!$BE$8:$BE$93)*1000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9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2017-05-15T15:42:06Z</dcterms:modified>
</cp:coreProperties>
</file>